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405401 А не МСП ГАЗ\"/>
    </mc:Choice>
  </mc:AlternateContent>
  <bookViews>
    <workbookView xWindow="0" yWindow="0" windowWidth="28800" windowHeight="114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O10" i="1" l="1"/>
  <c r="G10" i="1"/>
  <c r="G11" i="1" l="1"/>
  <c r="M10" i="1"/>
  <c r="P10" i="1" l="1"/>
  <c r="P11" i="1" s="1"/>
  <c r="J10" i="1"/>
  <c r="F3" i="1"/>
  <c r="G12" i="1" l="1"/>
  <c r="G13" i="1" s="1"/>
  <c r="P12" i="1" l="1"/>
  <c r="P13" i="1" s="1"/>
</calcChain>
</file>

<file path=xl/sharedStrings.xml><?xml version="1.0" encoding="utf-8"?>
<sst xmlns="http://schemas.openxmlformats.org/spreadsheetml/2006/main" count="28" uniqueCount="22">
  <si>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</si>
  <si>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</si>
  <si>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</si>
  <si>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</si>
  <si>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</si>
  <si>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</si>
  <si>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</si>
  <si>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</si>
  <si>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</si>
  <si>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</si>
  <si>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</si>
  <si>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</si>
  <si>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</si>
  <si>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</si>
  <si>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</si>
  <si>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</si>
  <si>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</si>
  <si>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</si>
  <si>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филиал АО «ДРСК» «Амурские электрические сети»</t>
  </si>
  <si>
    <t>Автомобили ГАЗ</t>
  </si>
  <si>
    <t xml:space="preserve">Автомобили ГАЗ </t>
  </si>
  <si>
    <t xml:space="preserve">Приложение к Документации о закупке – Структура НМЦ (в т.ч. форма Коммерческого предложения)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</si>
</sst>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6" fillId="2" borderId="24" xfId="0" applyNumberFormat="1" applyFont="1" applyFill="1" applyBorder="1" applyAlignment="1" applyProtection="1">
      <alignment horizontal="center" vertical="top" wrapText="1"/>
    </xf>
    <xf numFmtId="0" fontId="10" fillId="0" borderId="0" xfId="0" applyFont="1"/>
    <xf numFmtId="4" fontId="13" fillId="2" borderId="8" xfId="0" applyNumberFormat="1" applyFont="1" applyFill="1" applyBorder="1" applyAlignment="1" applyProtection="1">
      <alignment horizontal="center" vertical="top" wrapText="1"/>
      <protection locked="0"/>
    </xf>
    <xf numFmtId="4" fontId="13" fillId="6" borderId="9" xfId="0" applyNumberFormat="1" applyFont="1" applyFill="1" applyBorder="1" applyAlignment="1" applyProtection="1">
      <alignment horizontal="center" vertical="top" wrapText="1"/>
    </xf>
    <xf numFmtId="0" fontId="12" fillId="6" borderId="7" xfId="0" applyFont="1" applyFill="1" applyBorder="1" applyAlignment="1">
      <alignment horizontal="center" vertical="top"/>
    </xf>
    <xf numFmtId="3" fontId="12" fillId="6" borderId="8" xfId="0" applyNumberFormat="1" applyFont="1" applyFill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/>
    </xf>
    <xf numFmtId="0" fontId="11" fillId="0" borderId="28" xfId="0" applyNumberFormat="1" applyFont="1" applyBorder="1" applyAlignment="1">
      <alignment horizontal="left" vertical="center" wrapText="1"/>
    </xf>
    <xf numFmtId="4" fontId="13" fillId="2" borderId="26" xfId="0" applyNumberFormat="1" applyFont="1" applyFill="1" applyBorder="1" applyAlignment="1" applyProtection="1">
      <alignment horizontal="center" vertical="top" wrapText="1"/>
      <protection locked="0"/>
    </xf>
    <xf numFmtId="3" fontId="13" fillId="2" borderId="26" xfId="0" applyNumberFormat="1" applyFont="1" applyFill="1" applyBorder="1" applyAlignment="1" applyProtection="1">
      <alignment horizontal="center" vertical="top" wrapText="1"/>
      <protection locked="0"/>
    </xf>
    <xf numFmtId="49" fontId="13" fillId="2" borderId="26" xfId="0" applyNumberFormat="1" applyFont="1" applyFill="1" applyBorder="1" applyAlignment="1" applyProtection="1">
      <alignment horizontal="left" vertical="top" wrapText="1"/>
      <protection locked="0"/>
    </xf>
    <xf numFmtId="4" fontId="12" fillId="6" borderId="27" xfId="0" applyNumberFormat="1" applyFont="1" applyFill="1" applyBorder="1" applyAlignment="1">
      <alignment horizontal="center" vertical="top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11" fillId="8" borderId="28" xfId="0" applyNumberFormat="1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center" vertical="top" wrapText="1"/>
    </xf>
    <xf numFmtId="2" fontId="0" fillId="0" borderId="32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" fontId="7" fillId="4" borderId="10" xfId="0" applyNumberFormat="1" applyFont="1" applyFill="1" applyBorder="1" applyAlignment="1" applyProtection="1">
      <alignment horizontal="right" vertical="center" wrapText="1"/>
    </xf>
    <xf numFmtId="4" fontId="7" fillId="4" borderId="11" xfId="0" applyNumberFormat="1" applyFont="1" applyFill="1" applyBorder="1" applyAlignment="1" applyProtection="1">
      <alignment horizontal="right" vertical="center" wrapText="1"/>
    </xf>
    <xf numFmtId="4" fontId="7" fillId="4" borderId="12" xfId="0" applyNumberFormat="1" applyFont="1" applyFill="1" applyBorder="1" applyAlignment="1" applyProtection="1">
      <alignment horizontal="right" vertical="center" wrapText="1"/>
    </xf>
    <xf numFmtId="4" fontId="6" fillId="4" borderId="20" xfId="0" applyNumberFormat="1" applyFont="1" applyFill="1" applyBorder="1" applyAlignment="1" applyProtection="1">
      <alignment horizontal="right" vertical="top" wrapText="1"/>
    </xf>
    <xf numFmtId="4" fontId="6" fillId="4" borderId="21" xfId="0" applyNumberFormat="1" applyFont="1" applyFill="1" applyBorder="1" applyAlignment="1" applyProtection="1">
      <alignment horizontal="right" vertical="top" wrapText="1"/>
    </xf>
    <xf numFmtId="4" fontId="6" fillId="4" borderId="14" xfId="0" applyNumberFormat="1" applyFont="1" applyFill="1" applyBorder="1" applyAlignment="1" applyProtection="1">
      <alignment horizontal="right" vertical="top" wrapText="1"/>
    </xf>
    <xf numFmtId="0" fontId="14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6" fillId="4" borderId="19" xfId="0" applyNumberFormat="1" applyFont="1" applyFill="1" applyBorder="1" applyAlignment="1" applyProtection="1">
      <alignment horizontal="right" vertical="top" wrapText="1"/>
    </xf>
    <xf numFmtId="4" fontId="6" fillId="4" borderId="18" xfId="0" applyNumberFormat="1" applyFont="1" applyFill="1" applyBorder="1" applyAlignment="1" applyProtection="1">
      <alignment horizontal="right" vertical="top" wrapText="1"/>
    </xf>
    <xf numFmtId="0" fontId="9" fillId="7" borderId="29" xfId="0" applyNumberFormat="1" applyFont="1" applyFill="1" applyBorder="1" applyAlignment="1">
      <alignment horizontal="center" vertical="top" wrapText="1"/>
    </xf>
    <xf numFmtId="0" fontId="9" fillId="7" borderId="30" xfId="0" applyNumberFormat="1" applyFont="1" applyFill="1" applyBorder="1" applyAlignment="1">
      <alignment horizontal="center" vertical="top" wrapText="1"/>
    </xf>
    <xf numFmtId="0" fontId="9" fillId="7" borderId="31" xfId="0" applyNumberFormat="1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tabSelected="1" topLeftCell="A7" zoomScaleNormal="100" workbookViewId="0">
      <selection activeCell="I6" sqref="I6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34" customWidth="1"/>
    <col min="11" max="11" width="15.85546875" customWidth="1"/>
    <col min="12" max="12" width="7.28515625" customWidth="1"/>
    <col min="13" max="13" width="17.4257812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50" t="s">
        <v>21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0" t="s">
        <v>16</v>
      </c>
      <c r="C3" s="31"/>
      <c r="D3" s="31"/>
      <c r="E3" s="32"/>
      <c r="F3" s="25">
        <f>G11</f>
        <v>6209875</v>
      </c>
      <c r="G3" s="12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39" t="s">
        <v>19</v>
      </c>
      <c r="C4" s="39"/>
      <c r="D4" s="39"/>
      <c r="E4" s="39"/>
      <c r="F4" s="39"/>
      <c r="G4" s="3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40" t="s">
        <v>11</v>
      </c>
      <c r="C7" s="32"/>
      <c r="D7" s="41"/>
      <c r="E7" s="41"/>
      <c r="F7" s="42"/>
      <c r="G7" s="43"/>
      <c r="H7" s="3"/>
      <c r="I7" s="30" t="s">
        <v>3</v>
      </c>
      <c r="J7" s="31"/>
      <c r="K7" s="31"/>
      <c r="L7" s="31"/>
      <c r="M7" s="31"/>
      <c r="N7" s="31"/>
      <c r="O7" s="31"/>
      <c r="P7" s="4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0.25" x14ac:dyDescent="0.25">
      <c r="B8" s="5" t="s">
        <v>4</v>
      </c>
      <c r="C8" s="6" t="s">
        <v>0</v>
      </c>
      <c r="D8" s="6" t="s">
        <v>8</v>
      </c>
      <c r="E8" s="7" t="s">
        <v>9</v>
      </c>
      <c r="F8" s="7" t="s">
        <v>5</v>
      </c>
      <c r="G8" s="8" t="s">
        <v>10</v>
      </c>
      <c r="H8" s="1"/>
      <c r="I8" s="5" t="s">
        <v>4</v>
      </c>
      <c r="J8" s="6" t="s">
        <v>1</v>
      </c>
      <c r="K8" s="7" t="s">
        <v>12</v>
      </c>
      <c r="L8" s="6" t="s">
        <v>8</v>
      </c>
      <c r="M8" s="7" t="s">
        <v>9</v>
      </c>
      <c r="N8" s="7" t="s">
        <v>13</v>
      </c>
      <c r="O8" s="7" t="s">
        <v>5</v>
      </c>
      <c r="P8" s="8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4" customFormat="1" ht="15.75" customHeight="1" x14ac:dyDescent="0.25">
      <c r="A9" s="46" t="s">
        <v>18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/>
    </row>
    <row r="10" spans="1:26" ht="17.25" customHeight="1" thickBot="1" x14ac:dyDescent="0.3">
      <c r="A10" s="4"/>
      <c r="B10" s="19">
        <v>1</v>
      </c>
      <c r="C10" s="20" t="s">
        <v>20</v>
      </c>
      <c r="D10" s="15" t="s">
        <v>17</v>
      </c>
      <c r="E10" s="28">
        <v>887125</v>
      </c>
      <c r="F10" s="22">
        <v>7</v>
      </c>
      <c r="G10" s="16">
        <f>F10*E10</f>
        <v>6209875</v>
      </c>
      <c r="H10" s="27"/>
      <c r="I10" s="17">
        <v>1</v>
      </c>
      <c r="J10" s="20" t="str">
        <f>C10</f>
        <v xml:space="preserve">Автомобили ГАЗ </v>
      </c>
      <c r="K10" s="23"/>
      <c r="L10" s="18" t="s">
        <v>17</v>
      </c>
      <c r="M10" s="26">
        <f>E10</f>
        <v>887125</v>
      </c>
      <c r="N10" s="21"/>
      <c r="O10" s="18">
        <f>F10</f>
        <v>7</v>
      </c>
      <c r="P10" s="24">
        <f>O10*N10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thickBot="1" x14ac:dyDescent="0.3">
      <c r="A11" s="4"/>
      <c r="B11" s="33"/>
      <c r="C11" s="34"/>
      <c r="D11" s="34"/>
      <c r="E11" s="34"/>
      <c r="F11" s="35"/>
      <c r="G11" s="9">
        <f>SUM(G10:G10)</f>
        <v>6209875</v>
      </c>
      <c r="H11" s="1"/>
      <c r="I11" s="33" t="s">
        <v>6</v>
      </c>
      <c r="J11" s="34"/>
      <c r="K11" s="34"/>
      <c r="L11" s="34"/>
      <c r="M11" s="34"/>
      <c r="N11" s="34"/>
      <c r="O11" s="35"/>
      <c r="P11" s="9">
        <f>SUM(P10:P10)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4"/>
      <c r="B12" s="44"/>
      <c r="C12" s="45"/>
      <c r="D12" s="45"/>
      <c r="E12" s="45"/>
      <c r="F12" s="13">
        <v>0.2</v>
      </c>
      <c r="G12" s="10">
        <f>G11*F12</f>
        <v>1241975</v>
      </c>
      <c r="H12" s="1"/>
      <c r="I12" s="44" t="s">
        <v>15</v>
      </c>
      <c r="J12" s="45"/>
      <c r="K12" s="45"/>
      <c r="L12" s="45"/>
      <c r="M12" s="45"/>
      <c r="N12" s="45"/>
      <c r="O12" s="13">
        <v>0.2</v>
      </c>
      <c r="P12" s="10">
        <f>P11*O12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4"/>
      <c r="B13" s="36" t="s">
        <v>7</v>
      </c>
      <c r="C13" s="37"/>
      <c r="D13" s="37"/>
      <c r="E13" s="37"/>
      <c r="F13" s="38"/>
      <c r="G13" s="11">
        <f>G11+G12</f>
        <v>7451850</v>
      </c>
      <c r="H13" s="1"/>
      <c r="I13" s="36" t="s">
        <v>7</v>
      </c>
      <c r="J13" s="37"/>
      <c r="K13" s="37"/>
      <c r="L13" s="37"/>
      <c r="M13" s="37"/>
      <c r="N13" s="37"/>
      <c r="O13" s="38"/>
      <c r="P13" s="11">
        <f>P11+P12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Z14" s="1"/>
    </row>
  </sheetData>
  <mergeCells count="12">
    <mergeCell ref="B1:P1"/>
    <mergeCell ref="B3:E3"/>
    <mergeCell ref="B11:F11"/>
    <mergeCell ref="B13:F13"/>
    <mergeCell ref="B4:G4"/>
    <mergeCell ref="B7:G7"/>
    <mergeCell ref="I13:O13"/>
    <mergeCell ref="B12:E12"/>
    <mergeCell ref="I12:N12"/>
    <mergeCell ref="A9:Q9"/>
    <mergeCell ref="I7:P7"/>
    <mergeCell ref="I11:O11"/>
  </mergeCells>
  <pageMargins left="0" right="0" top="0" bottom="0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2019-09-19T05:41:04Z</cp:lastPrinted>
  <dcterms:created xsi:type="dcterms:W3CDTF">2018-05-22T01:14:50Z</dcterms:created>
  <dcterms:modified xsi:type="dcterms:W3CDTF">2020-10-29T12:09:30Z</dcterms:modified>
</cp:coreProperties>
</file>